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435" yWindow="405" windowWidth="11595" windowHeight="1102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8" i="1"/>
  <c r="J17"/>
  <c r="N18"/>
  <c r="N17" l="1"/>
  <c r="N16"/>
  <c r="N15"/>
  <c r="N14"/>
  <c r="N13"/>
  <c r="N12"/>
  <c r="N11"/>
  <c r="N10"/>
  <c r="N9"/>
  <c r="N8"/>
  <c r="N7"/>
  <c r="J16" l="1"/>
  <c r="J15"/>
  <c r="J14"/>
  <c r="J13"/>
  <c r="J12"/>
  <c r="J11"/>
  <c r="J10"/>
  <c r="J9"/>
  <c r="J8"/>
  <c r="J7"/>
  <c r="K19" l="1"/>
</calcChain>
</file>

<file path=xl/sharedStrings.xml><?xml version="1.0" encoding="utf-8"?>
<sst xmlns="http://schemas.openxmlformats.org/spreadsheetml/2006/main" count="63" uniqueCount="44">
  <si>
    <t>X</t>
  </si>
  <si>
    <t>Пояснительная таблица ПА2 "Доля программ, по которым утвержденный объем финансирования изменился в течение отчетного года более чем на 10 процентов от первоначального, процентов"</t>
  </si>
  <si>
    <t>№</t>
  </si>
  <si>
    <t>Наименование  программы</t>
  </si>
  <si>
    <r>
      <t xml:space="preserve">Утвержденный объем расходов на 1 января отчетного года, </t>
    </r>
    <r>
      <rPr>
        <sz val="8"/>
        <color indexed="8"/>
        <rFont val="Tahoma"/>
        <family val="2"/>
        <charset val="204"/>
      </rPr>
      <t>тыс. руб.</t>
    </r>
  </si>
  <si>
    <t>Всего</t>
  </si>
  <si>
    <t>в т.ч. без учета расходов, осуществляемых за счет субсидий из бюджетов бюджетной системы</t>
  </si>
  <si>
    <t>1.1</t>
  </si>
  <si>
    <t>«Безопасный район»</t>
  </si>
  <si>
    <t>1.2</t>
  </si>
  <si>
    <t xml:space="preserve">«Управление муниципальными финансами и муниципальным долгом Грачевского района» </t>
  </si>
  <si>
    <t>1.3</t>
  </si>
  <si>
    <t>"Экономическое развитие Грачевского района"</t>
  </si>
  <si>
    <t>1.4</t>
  </si>
  <si>
    <t>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Грачевского района Оренбургской области »</t>
  </si>
  <si>
    <t>1.5</t>
  </si>
  <si>
    <t>«Управление земельно-имущественным комплексом и оздоровление экологической обстановки на территории Грачевского района»</t>
  </si>
  <si>
    <t>1.6</t>
  </si>
  <si>
    <t>"Развитие системы образования  Грачевского района"</t>
  </si>
  <si>
    <t>1.7</t>
  </si>
  <si>
    <t>"Молодежь Грачевского района"</t>
  </si>
  <si>
    <t>1.8</t>
  </si>
  <si>
    <t>«Развитие культуры Грачевского района»</t>
  </si>
  <si>
    <t>1.9</t>
  </si>
  <si>
    <t>1.10</t>
  </si>
  <si>
    <t xml:space="preserve">  &lt;-- Для добавления дополнительных строк выделите эту строку и вставьте новую</t>
  </si>
  <si>
    <t>Пояснение отклонений</t>
  </si>
  <si>
    <t>Уменьшение финансирования по фактически представленным документам</t>
  </si>
  <si>
    <t>В связи с увеличением межбюджетных трансфертов</t>
  </si>
  <si>
    <t>Приобретение оборудования для территориальных пунктов МФЦ и текущий ремонт зданий</t>
  </si>
  <si>
    <t>Увеличение финансирования на приобретение жилья для молодых семей и автоматизированной системы-АСГД</t>
  </si>
  <si>
    <t>Ремонт детских садов</t>
  </si>
  <si>
    <t>Ремонт СДК и здания котельной ЦКС</t>
  </si>
  <si>
    <t>Отклонение</t>
  </si>
  <si>
    <t>1.11</t>
  </si>
  <si>
    <t>"Развитие муниципальной политики Грачевского района"</t>
  </si>
  <si>
    <t>"Развитие физической культуры , спорта и туризма в Грачевском районе"</t>
  </si>
  <si>
    <t xml:space="preserve">Сравнительные сведения о расходах на реализацию муниципальных программ на очередной финансовый год </t>
  </si>
  <si>
    <t>1.12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</si>
  <si>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области»</t>
  </si>
  <si>
    <t xml:space="preserve">Кассовый расход на 31 декабря отчетного года(2017), тыс. руб.
</t>
  </si>
  <si>
    <t>Ожидаемое исполнение на 31 декабря текущего года(2018), тыс.руб.</t>
  </si>
  <si>
    <t>Утвержденные назначения на очередной финансовый год(2019), тыс.руб.</t>
  </si>
  <si>
    <t>«Развитие сельского хозяйства и регулирование рынков сельскохозяйственной продукции, сырья и продовольствия Грачевского района»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</si>
</sst>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47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color indexed="23"/>
      <name val="Tahoma"/>
      <family val="2"/>
      <charset val="204"/>
    </font>
    <font>
      <b/>
      <sz val="22"/>
      <color indexed="47"/>
      <name val="Tahoma"/>
      <family val="2"/>
      <charset val="204"/>
    </font>
    <font>
      <sz val="8"/>
      <color indexed="60"/>
      <name val="Tahoma"/>
      <family val="2"/>
      <charset val="204"/>
    </font>
    <font>
      <b/>
      <sz val="18"/>
      <color indexed="47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6"/>
      <color indexed="47"/>
      <name val="Tahoma"/>
      <family val="2"/>
      <charset val="204"/>
    </font>
    <font>
      <sz val="6"/>
      <color indexed="8"/>
      <name val="Tahoma"/>
      <family val="2"/>
      <charset val="204"/>
    </font>
    <font>
      <b/>
      <sz val="6"/>
      <color indexed="23"/>
      <name val="Tahoma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9"/>
      <name val="Tahoma"/>
      <family val="2"/>
      <charset val="204"/>
    </font>
    <font>
      <sz val="8"/>
      <color indexed="47"/>
      <name val="Tahoma"/>
      <family val="2"/>
      <charset val="204"/>
    </font>
    <font>
      <i/>
      <sz val="10"/>
      <color indexed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2" applyFont="1" applyAlignment="1" applyProtection="1">
      <alignment horizontal="center" vertical="center"/>
    </xf>
    <xf numFmtId="0" fontId="4" fillId="0" borderId="0" xfId="2" applyFont="1" applyProtection="1"/>
    <xf numFmtId="0" fontId="5" fillId="0" borderId="0" xfId="2" applyFont="1" applyAlignment="1" applyProtection="1">
      <alignment vertical="top"/>
    </xf>
    <xf numFmtId="0" fontId="0" fillId="0" borderId="0" xfId="0" applyFont="1" applyProtection="1"/>
    <xf numFmtId="0" fontId="4" fillId="0" borderId="0" xfId="0" applyFont="1" applyProtection="1"/>
    <xf numFmtId="0" fontId="6" fillId="0" borderId="0" xfId="0" applyFont="1" applyBorder="1" applyAlignment="1" applyProtection="1">
      <alignment horizontal="center" vertical="center"/>
    </xf>
    <xf numFmtId="0" fontId="4" fillId="0" borderId="0" xfId="2" applyFont="1" applyBorder="1" applyProtection="1"/>
    <xf numFmtId="0" fontId="7" fillId="0" borderId="0" xfId="2" applyFont="1" applyBorder="1" applyAlignment="1" applyProtection="1">
      <alignment horizontal="left" vertical="center"/>
    </xf>
    <xf numFmtId="0" fontId="0" fillId="0" borderId="0" xfId="0" applyFont="1" applyBorder="1" applyProtection="1"/>
    <xf numFmtId="0" fontId="4" fillId="0" borderId="0" xfId="0" applyFont="1" applyBorder="1" applyProtection="1"/>
    <xf numFmtId="0" fontId="8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Protection="1"/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16" fillId="0" borderId="0" xfId="0" applyFont="1" applyAlignment="1" applyProtection="1">
      <alignment horizontal="center" vertical="center"/>
    </xf>
    <xf numFmtId="165" fontId="17" fillId="0" borderId="0" xfId="1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Continuous" vertical="center" wrapText="1"/>
    </xf>
    <xf numFmtId="0" fontId="4" fillId="0" borderId="2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Border="1" applyProtection="1"/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/>
    </xf>
    <xf numFmtId="0" fontId="11" fillId="0" borderId="2" xfId="0" applyFont="1" applyBorder="1" applyProtection="1"/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164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14" fillId="0" borderId="2" xfId="1" applyNumberFormat="1" applyFont="1" applyFill="1" applyBorder="1" applyAlignment="1" applyProtection="1">
      <alignment horizontal="center" vertical="center" wrapText="1"/>
    </xf>
    <xf numFmtId="10" fontId="4" fillId="0" borderId="2" xfId="0" applyNumberFormat="1" applyFont="1" applyFill="1" applyBorder="1" applyAlignment="1" applyProtection="1">
      <alignment wrapText="1"/>
    </xf>
    <xf numFmtId="166" fontId="19" fillId="0" borderId="2" xfId="0" applyNumberFormat="1" applyFont="1" applyBorder="1" applyAlignment="1" applyProtection="1">
      <alignment horizontal="center" vertical="center"/>
    </xf>
    <xf numFmtId="0" fontId="0" fillId="0" borderId="2" xfId="0" applyFont="1" applyFill="1" applyBorder="1" applyProtection="1"/>
    <xf numFmtId="10" fontId="4" fillId="0" borderId="2" xfId="0" applyNumberFormat="1" applyFont="1" applyFill="1" applyBorder="1" applyProtection="1"/>
    <xf numFmtId="0" fontId="15" fillId="2" borderId="2" xfId="0" applyFont="1" applyFill="1" applyBorder="1" applyAlignment="1" applyProtection="1">
      <alignment vertical="center" wrapText="1"/>
      <protection locked="0"/>
    </xf>
    <xf numFmtId="0" fontId="20" fillId="0" borderId="2" xfId="0" applyFont="1" applyBorder="1" applyAlignment="1" applyProtection="1">
      <alignment horizontal="left" vertical="top"/>
    </xf>
    <xf numFmtId="49" fontId="20" fillId="0" borderId="2" xfId="0" applyNumberFormat="1" applyFont="1" applyBorder="1" applyAlignment="1" applyProtection="1">
      <alignment horizontal="left" vertical="top" wrapText="1"/>
    </xf>
    <xf numFmtId="49" fontId="21" fillId="0" borderId="2" xfId="0" applyNumberFormat="1" applyFont="1" applyBorder="1" applyAlignment="1" applyProtection="1">
      <alignment horizontal="center" vertical="top"/>
    </xf>
    <xf numFmtId="166" fontId="14" fillId="0" borderId="2" xfId="0" applyNumberFormat="1" applyFont="1" applyBorder="1" applyAlignment="1" applyProtection="1">
      <alignment horizontal="center" vertical="center"/>
    </xf>
    <xf numFmtId="164" fontId="14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19" fillId="3" borderId="2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top" wrapText="1"/>
    </xf>
    <xf numFmtId="0" fontId="18" fillId="0" borderId="2" xfId="0" applyFont="1" applyFill="1" applyBorder="1" applyAlignment="1">
      <alignment horizontal="center" vertical="top"/>
    </xf>
    <xf numFmtId="0" fontId="2" fillId="0" borderId="0" xfId="0" applyFont="1" applyFill="1" applyProtection="1"/>
    <xf numFmtId="0" fontId="0" fillId="0" borderId="0" xfId="0" applyFont="1" applyFill="1" applyProtection="1"/>
    <xf numFmtId="0" fontId="0" fillId="0" borderId="0" xfId="0" applyFill="1" applyProtection="1"/>
    <xf numFmtId="0" fontId="22" fillId="0" borderId="0" xfId="2" applyFont="1" applyBorder="1" applyAlignment="1" applyProtection="1">
      <alignment horizontal="center" vertical="top" wrapText="1"/>
    </xf>
    <xf numFmtId="0" fontId="23" fillId="0" borderId="0" xfId="0" applyFont="1" applyAlignment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topLeftCell="B1" workbookViewId="0">
      <selection activeCell="R10" sqref="R10"/>
    </sheetView>
  </sheetViews>
  <sheetFormatPr defaultRowHeight="15"/>
  <cols>
    <col min="1" max="1" width="4.28515625" style="16" hidden="1" customWidth="1"/>
    <col min="2" max="2" width="1.42578125" style="4" customWidth="1"/>
    <col min="3" max="3" width="5.28515625" style="4" customWidth="1"/>
    <col min="4" max="4" width="57" style="4" customWidth="1"/>
    <col min="5" max="5" width="21.42578125" style="4" hidden="1" customWidth="1"/>
    <col min="6" max="6" width="22" style="4" hidden="1" customWidth="1"/>
    <col min="7" max="7" width="19.5703125" style="4" customWidth="1"/>
    <col min="8" max="8" width="21.140625" style="5" hidden="1" customWidth="1"/>
    <col min="9" max="9" width="21.140625" style="5" customWidth="1"/>
    <col min="10" max="10" width="12.42578125" style="5" customWidth="1"/>
    <col min="11" max="11" width="19" style="4" customWidth="1"/>
    <col min="12" max="12" width="34.7109375" style="4" hidden="1" customWidth="1"/>
    <col min="13" max="13" width="60.42578125" style="4" hidden="1" customWidth="1"/>
    <col min="14" max="14" width="12.85546875" style="4" customWidth="1"/>
    <col min="15" max="15" width="8" style="4" hidden="1" customWidth="1"/>
    <col min="16" max="16384" width="9.140625" style="4"/>
  </cols>
  <sheetData>
    <row r="1" spans="1:14">
      <c r="A1" s="1" t="s">
        <v>0</v>
      </c>
      <c r="B1" s="2"/>
      <c r="C1" s="3"/>
    </row>
    <row r="2" spans="1:14" ht="27" customHeight="1">
      <c r="A2" s="1" t="s">
        <v>0</v>
      </c>
      <c r="B2" s="2"/>
      <c r="C2" s="48" t="s">
        <v>37</v>
      </c>
      <c r="D2" s="48"/>
      <c r="E2" s="48"/>
      <c r="F2" s="48"/>
      <c r="G2" s="48"/>
      <c r="H2" s="49"/>
      <c r="I2" s="49"/>
      <c r="J2" s="49"/>
      <c r="K2" s="49"/>
      <c r="L2" s="49"/>
    </row>
    <row r="3" spans="1:14" s="9" customFormat="1" ht="34.5" hidden="1" customHeight="1">
      <c r="A3" s="6" t="s">
        <v>0</v>
      </c>
      <c r="B3" s="7"/>
      <c r="C3" s="8"/>
      <c r="D3" s="41" t="s">
        <v>1</v>
      </c>
      <c r="E3" s="41"/>
      <c r="F3" s="41"/>
      <c r="H3" s="10"/>
      <c r="I3" s="10"/>
      <c r="J3" s="10"/>
      <c r="K3" s="4"/>
    </row>
    <row r="4" spans="1:14" ht="22.5">
      <c r="A4" s="11" t="s">
        <v>0</v>
      </c>
      <c r="C4" s="42" t="s">
        <v>2</v>
      </c>
      <c r="D4" s="42" t="s">
        <v>3</v>
      </c>
      <c r="E4" s="18" t="s">
        <v>4</v>
      </c>
      <c r="F4" s="18"/>
      <c r="G4" s="42" t="s">
        <v>40</v>
      </c>
      <c r="H4" s="21"/>
      <c r="I4" s="42" t="s">
        <v>41</v>
      </c>
      <c r="J4" s="42" t="s">
        <v>33</v>
      </c>
      <c r="K4" s="42" t="s">
        <v>42</v>
      </c>
      <c r="L4" s="43" t="s">
        <v>26</v>
      </c>
      <c r="M4" s="22"/>
      <c r="N4" s="42" t="s">
        <v>33</v>
      </c>
    </row>
    <row r="5" spans="1:14" ht="55.5" customHeight="1">
      <c r="A5" s="11" t="s">
        <v>0</v>
      </c>
      <c r="C5" s="42"/>
      <c r="D5" s="42"/>
      <c r="E5" s="19" t="s">
        <v>5</v>
      </c>
      <c r="F5" s="20" t="s">
        <v>6</v>
      </c>
      <c r="G5" s="42"/>
      <c r="H5" s="20" t="s">
        <v>6</v>
      </c>
      <c r="I5" s="42"/>
      <c r="J5" s="42"/>
      <c r="K5" s="42"/>
      <c r="L5" s="44"/>
      <c r="M5" s="22"/>
      <c r="N5" s="42"/>
    </row>
    <row r="6" spans="1:14" s="13" customFormat="1">
      <c r="A6" s="12" t="s">
        <v>0</v>
      </c>
      <c r="C6" s="23"/>
      <c r="D6" s="23">
        <v>1</v>
      </c>
      <c r="E6" s="23">
        <v>2</v>
      </c>
      <c r="F6" s="23">
        <v>3</v>
      </c>
      <c r="G6" s="23">
        <v>2</v>
      </c>
      <c r="H6" s="23">
        <v>5</v>
      </c>
      <c r="I6" s="23">
        <v>3</v>
      </c>
      <c r="J6" s="23"/>
      <c r="K6" s="23">
        <v>4</v>
      </c>
      <c r="L6" s="24">
        <v>5</v>
      </c>
      <c r="M6" s="22"/>
      <c r="N6" s="25"/>
    </row>
    <row r="7" spans="1:14" ht="16.5" customHeight="1">
      <c r="A7" s="11" t="s">
        <v>0</v>
      </c>
      <c r="C7" s="26" t="s">
        <v>7</v>
      </c>
      <c r="D7" s="27" t="s">
        <v>8</v>
      </c>
      <c r="E7" s="28">
        <v>73</v>
      </c>
      <c r="F7" s="28">
        <v>0</v>
      </c>
      <c r="G7" s="28">
        <v>1015.1</v>
      </c>
      <c r="H7" s="28">
        <v>0</v>
      </c>
      <c r="I7" s="28">
        <v>1492.7</v>
      </c>
      <c r="J7" s="28">
        <f>I7-G7</f>
        <v>477.6</v>
      </c>
      <c r="K7" s="29">
        <v>1380</v>
      </c>
      <c r="L7" s="30" t="s">
        <v>27</v>
      </c>
      <c r="M7" s="22"/>
      <c r="N7" s="31">
        <f>K7-I7</f>
        <v>-112.70000000000005</v>
      </c>
    </row>
    <row r="8" spans="1:14" ht="25.5">
      <c r="A8" s="11" t="s">
        <v>0</v>
      </c>
      <c r="C8" s="26" t="s">
        <v>9</v>
      </c>
      <c r="D8" s="27" t="s">
        <v>10</v>
      </c>
      <c r="E8" s="28">
        <v>35925.699999999997</v>
      </c>
      <c r="F8" s="28">
        <v>0</v>
      </c>
      <c r="G8" s="28">
        <v>66711.7</v>
      </c>
      <c r="H8" s="28">
        <v>0</v>
      </c>
      <c r="I8" s="28">
        <v>82622.399999999994</v>
      </c>
      <c r="J8" s="28">
        <f t="shared" ref="J8:J18" si="0">I8-G8</f>
        <v>15910.699999999997</v>
      </c>
      <c r="K8" s="29">
        <v>51272.5</v>
      </c>
      <c r="L8" s="30" t="s">
        <v>28</v>
      </c>
      <c r="M8" s="22"/>
      <c r="N8" s="31">
        <f t="shared" ref="N8:N18" si="1">K8-I8</f>
        <v>-31349.899999999994</v>
      </c>
    </row>
    <row r="9" spans="1:14" ht="17.25" customHeight="1">
      <c r="A9" s="11" t="s">
        <v>0</v>
      </c>
      <c r="C9" s="26" t="s">
        <v>11</v>
      </c>
      <c r="D9" s="27" t="s">
        <v>12</v>
      </c>
      <c r="E9" s="28">
        <v>2178.1999999999998</v>
      </c>
      <c r="F9" s="28">
        <v>0</v>
      </c>
      <c r="G9" s="28">
        <v>2757.8</v>
      </c>
      <c r="H9" s="28">
        <v>0</v>
      </c>
      <c r="I9" s="28">
        <v>2745.3</v>
      </c>
      <c r="J9" s="28">
        <f t="shared" si="0"/>
        <v>-12.5</v>
      </c>
      <c r="K9" s="29">
        <v>2724.9</v>
      </c>
      <c r="L9" s="30" t="s">
        <v>29</v>
      </c>
      <c r="M9" s="22"/>
      <c r="N9" s="31">
        <f t="shared" si="1"/>
        <v>-20.400000000000091</v>
      </c>
    </row>
    <row r="10" spans="1:14" ht="63.75">
      <c r="A10" s="11" t="s">
        <v>0</v>
      </c>
      <c r="C10" s="26" t="s">
        <v>13</v>
      </c>
      <c r="D10" s="27" t="s">
        <v>14</v>
      </c>
      <c r="E10" s="28">
        <v>3827.6</v>
      </c>
      <c r="F10" s="28">
        <v>0</v>
      </c>
      <c r="G10" s="28">
        <v>4771.5</v>
      </c>
      <c r="H10" s="28">
        <v>0</v>
      </c>
      <c r="I10" s="28">
        <v>5851</v>
      </c>
      <c r="J10" s="28">
        <f t="shared" si="0"/>
        <v>1079.5</v>
      </c>
      <c r="K10" s="29">
        <v>15902.8</v>
      </c>
      <c r="L10" s="30" t="s">
        <v>30</v>
      </c>
      <c r="M10" s="32"/>
      <c r="N10" s="31">
        <f t="shared" si="1"/>
        <v>10051.799999999999</v>
      </c>
    </row>
    <row r="11" spans="1:14" ht="30.75" customHeight="1">
      <c r="A11" s="11" t="s">
        <v>0</v>
      </c>
      <c r="C11" s="26" t="s">
        <v>15</v>
      </c>
      <c r="D11" s="27" t="s">
        <v>16</v>
      </c>
      <c r="E11" s="28">
        <v>605</v>
      </c>
      <c r="F11" s="28">
        <v>0</v>
      </c>
      <c r="G11" s="28">
        <v>177.6</v>
      </c>
      <c r="H11" s="28">
        <v>0</v>
      </c>
      <c r="I11" s="28">
        <v>170</v>
      </c>
      <c r="J11" s="28">
        <f t="shared" si="0"/>
        <v>-7.5999999999999943</v>
      </c>
      <c r="K11" s="29">
        <v>80</v>
      </c>
      <c r="L11" s="30" t="s">
        <v>27</v>
      </c>
      <c r="M11" s="22"/>
      <c r="N11" s="31">
        <f t="shared" si="1"/>
        <v>-90</v>
      </c>
    </row>
    <row r="12" spans="1:14" ht="18" customHeight="1">
      <c r="A12" s="11" t="s">
        <v>0</v>
      </c>
      <c r="C12" s="26" t="s">
        <v>17</v>
      </c>
      <c r="D12" s="27" t="s">
        <v>18</v>
      </c>
      <c r="E12" s="28">
        <v>184662.6</v>
      </c>
      <c r="F12" s="28">
        <v>0</v>
      </c>
      <c r="G12" s="28">
        <v>190924.2</v>
      </c>
      <c r="H12" s="28">
        <v>0</v>
      </c>
      <c r="I12" s="28">
        <v>204743.7</v>
      </c>
      <c r="J12" s="28">
        <f t="shared" si="0"/>
        <v>13819.5</v>
      </c>
      <c r="K12" s="29">
        <v>202111</v>
      </c>
      <c r="L12" s="30" t="s">
        <v>31</v>
      </c>
      <c r="M12" s="22"/>
      <c r="N12" s="31">
        <f t="shared" si="1"/>
        <v>-2632.7000000000116</v>
      </c>
    </row>
    <row r="13" spans="1:14" ht="17.25" customHeight="1">
      <c r="A13" s="11" t="s">
        <v>0</v>
      </c>
      <c r="C13" s="26" t="s">
        <v>19</v>
      </c>
      <c r="D13" s="27" t="s">
        <v>20</v>
      </c>
      <c r="E13" s="28">
        <v>747.5</v>
      </c>
      <c r="F13" s="28">
        <v>0</v>
      </c>
      <c r="G13" s="28">
        <v>589.20000000000005</v>
      </c>
      <c r="H13" s="28">
        <v>0</v>
      </c>
      <c r="I13" s="28">
        <v>355</v>
      </c>
      <c r="J13" s="28">
        <f t="shared" si="0"/>
        <v>-234.20000000000005</v>
      </c>
      <c r="K13" s="29">
        <v>350</v>
      </c>
      <c r="L13" s="30"/>
      <c r="M13" s="22"/>
      <c r="N13" s="31">
        <f t="shared" si="1"/>
        <v>-5</v>
      </c>
    </row>
    <row r="14" spans="1:14" ht="18" customHeight="1">
      <c r="A14" s="11" t="s">
        <v>0</v>
      </c>
      <c r="C14" s="26" t="s">
        <v>21</v>
      </c>
      <c r="D14" s="27" t="s">
        <v>22</v>
      </c>
      <c r="E14" s="28">
        <v>40454</v>
      </c>
      <c r="F14" s="28">
        <v>0</v>
      </c>
      <c r="G14" s="28">
        <v>50314.7</v>
      </c>
      <c r="H14" s="28">
        <v>0</v>
      </c>
      <c r="I14" s="28">
        <v>49032.6</v>
      </c>
      <c r="J14" s="28">
        <f t="shared" si="0"/>
        <v>-1282.0999999999985</v>
      </c>
      <c r="K14" s="29">
        <v>46049.4</v>
      </c>
      <c r="L14" s="30" t="s">
        <v>32</v>
      </c>
      <c r="M14" s="22"/>
      <c r="N14" s="31">
        <f t="shared" si="1"/>
        <v>-2983.1999999999971</v>
      </c>
    </row>
    <row r="15" spans="1:14" ht="38.25">
      <c r="A15" s="11" t="s">
        <v>0</v>
      </c>
      <c r="C15" s="26" t="s">
        <v>23</v>
      </c>
      <c r="D15" s="27" t="s">
        <v>43</v>
      </c>
      <c r="E15" s="28">
        <v>7047.9</v>
      </c>
      <c r="F15" s="28">
        <v>0</v>
      </c>
      <c r="G15" s="28">
        <v>8708.2000000000007</v>
      </c>
      <c r="H15" s="28">
        <v>0</v>
      </c>
      <c r="I15" s="39">
        <v>50.2</v>
      </c>
      <c r="J15" s="28">
        <f t="shared" si="0"/>
        <v>-8658</v>
      </c>
      <c r="K15" s="29">
        <v>50.2</v>
      </c>
      <c r="L15" s="30" t="s">
        <v>27</v>
      </c>
      <c r="M15" s="22"/>
      <c r="N15" s="31">
        <f t="shared" si="1"/>
        <v>0</v>
      </c>
    </row>
    <row r="16" spans="1:14" s="15" customFormat="1" ht="29.25" customHeight="1">
      <c r="A16" s="14" t="s">
        <v>0</v>
      </c>
      <c r="C16" s="26" t="s">
        <v>24</v>
      </c>
      <c r="D16" s="27" t="s">
        <v>36</v>
      </c>
      <c r="E16" s="28">
        <v>1300</v>
      </c>
      <c r="F16" s="28">
        <v>0</v>
      </c>
      <c r="G16" s="28">
        <v>943.1</v>
      </c>
      <c r="H16" s="28">
        <v>0</v>
      </c>
      <c r="I16" s="28">
        <v>550</v>
      </c>
      <c r="J16" s="28">
        <f t="shared" si="0"/>
        <v>-393.1</v>
      </c>
      <c r="K16" s="29">
        <v>500</v>
      </c>
      <c r="L16" s="33"/>
      <c r="M16" s="34" t="s">
        <v>25</v>
      </c>
      <c r="N16" s="31">
        <f t="shared" si="1"/>
        <v>-50</v>
      </c>
    </row>
    <row r="17" spans="1:19" s="15" customFormat="1" ht="18.75" customHeight="1">
      <c r="A17" s="14"/>
      <c r="C17" s="26" t="s">
        <v>34</v>
      </c>
      <c r="D17" s="27" t="s">
        <v>35</v>
      </c>
      <c r="E17" s="28"/>
      <c r="F17" s="28"/>
      <c r="G17" s="28">
        <v>25459.5</v>
      </c>
      <c r="H17" s="28"/>
      <c r="I17" s="28">
        <v>26551.1</v>
      </c>
      <c r="J17" s="28">
        <f t="shared" si="0"/>
        <v>1091.5999999999985</v>
      </c>
      <c r="K17" s="29">
        <v>28333.1</v>
      </c>
      <c r="L17" s="33"/>
      <c r="M17" s="34"/>
      <c r="N17" s="31">
        <f t="shared" si="1"/>
        <v>1782</v>
      </c>
    </row>
    <row r="18" spans="1:19" ht="51.75" customHeight="1">
      <c r="C18" s="37" t="s">
        <v>38</v>
      </c>
      <c r="D18" s="36" t="s">
        <v>39</v>
      </c>
      <c r="E18" s="35"/>
      <c r="F18" s="35"/>
      <c r="G18" s="31">
        <v>0</v>
      </c>
      <c r="H18" s="31"/>
      <c r="I18" s="40">
        <v>10</v>
      </c>
      <c r="J18" s="28">
        <f t="shared" si="0"/>
        <v>10</v>
      </c>
      <c r="K18" s="31">
        <v>20</v>
      </c>
      <c r="L18" s="38"/>
      <c r="M18" s="31"/>
      <c r="N18" s="31">
        <f t="shared" si="1"/>
        <v>10</v>
      </c>
    </row>
    <row r="19" spans="1:19">
      <c r="H19" s="4"/>
      <c r="I19" s="4"/>
      <c r="J19" s="4"/>
      <c r="K19" s="17" t="str">
        <f>IF(OR(F8=0,F8=""),"",ABS(H8/F8-1))</f>
        <v/>
      </c>
      <c r="L19" s="5"/>
    </row>
    <row r="20" spans="1:19">
      <c r="P20" s="45"/>
      <c r="Q20" s="46"/>
      <c r="R20" s="46"/>
      <c r="S20" s="47"/>
    </row>
    <row r="21" spans="1:19">
      <c r="P21" s="46"/>
      <c r="Q21" s="46"/>
      <c r="R21" s="46"/>
      <c r="S21" s="47"/>
    </row>
    <row r="22" spans="1:19">
      <c r="P22" s="46"/>
      <c r="Q22" s="46"/>
      <c r="R22" s="46"/>
      <c r="S22" s="47"/>
    </row>
    <row r="23" spans="1:19">
      <c r="P23" s="46"/>
      <c r="Q23" s="46"/>
      <c r="R23" s="46"/>
      <c r="S23" s="46"/>
    </row>
  </sheetData>
  <protectedRanges>
    <protectedRange sqref="K7:K17" name="Диапазон1"/>
  </protectedRanges>
  <mergeCells count="10">
    <mergeCell ref="D3:F3"/>
    <mergeCell ref="N4:N5"/>
    <mergeCell ref="C2:L2"/>
    <mergeCell ref="C4:C5"/>
    <mergeCell ref="D4:D5"/>
    <mergeCell ref="G4:G5"/>
    <mergeCell ref="I4:I5"/>
    <mergeCell ref="K4:K5"/>
    <mergeCell ref="J4:J5"/>
    <mergeCell ref="L4:L5"/>
  </mergeCells>
  <pageMargins left="0.31496062992125984" right="0.31496062992125984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2018-11-14T17:13:11Z</dcterms:modified>
</cp:coreProperties>
</file>